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704" yWindow="-384" windowWidth="20868" windowHeight="9312"/>
  </bookViews>
  <sheets>
    <sheet name="тмц" sheetId="4" r:id="rId1"/>
  </sheets>
  <calcPr calcId="145621"/>
</workbook>
</file>

<file path=xl/calcChain.xml><?xml version="1.0" encoding="utf-8"?>
<calcChain xmlns="http://schemas.openxmlformats.org/spreadsheetml/2006/main">
  <c r="T16" i="4" l="1"/>
  <c r="S16" i="4"/>
  <c r="U16" i="4" s="1"/>
  <c r="V16" i="4" s="1"/>
  <c r="T15" i="4"/>
  <c r="S15" i="4"/>
  <c r="U15" i="4" s="1"/>
  <c r="V15" i="4" s="1"/>
  <c r="T14" i="4"/>
  <c r="S14" i="4"/>
  <c r="U14" i="4" s="1"/>
  <c r="V14" i="4" s="1"/>
  <c r="T13" i="4"/>
  <c r="S13" i="4"/>
  <c r="U13" i="4" s="1"/>
  <c r="V13" i="4" s="1"/>
  <c r="T12" i="4"/>
  <c r="S12" i="4"/>
  <c r="U12" i="4" s="1"/>
  <c r="V12" i="4" s="1"/>
  <c r="M17" i="4"/>
  <c r="S11" i="4"/>
  <c r="T11" i="4"/>
  <c r="U11" i="4"/>
  <c r="V11" i="4" l="1"/>
  <c r="V17" i="4" l="1"/>
  <c r="T17" i="4" l="1"/>
</calcChain>
</file>

<file path=xl/sharedStrings.xml><?xml version="1.0" encoding="utf-8"?>
<sst xmlns="http://schemas.openxmlformats.org/spreadsheetml/2006/main" count="90" uniqueCount="58">
  <si>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</si>
  <si>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</si>
  <si>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</si>
  <si>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</si>
  <si>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</si>
  <si>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</si>
  <si>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</si>
  <si>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</si>
  <si>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</si>
  <si>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</si>
  <si>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</si>
  <si>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</si>
  <si>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</si>
  <si>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</si>
  <si>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</si>
  <si>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</si>
  <si>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</si>
  <si>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</si>
  <si>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</si>
  <si>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</si>
  <si>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</si>
  <si>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</si>
  <si>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</si>
  <si>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</si>
  <si>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</si>
  <si>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</si>
  <si>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</si>
  <si>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</si>
  <si>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</si>
  <si>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</si>
  <si>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</si>
  <si>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</si>
  <si>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</si>
  <si>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</si>
  <si>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</si>
  <si>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</si>
  <si>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</si>
  <si>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</si>
  <si>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ООО "Самарские коммунальные системы"</t>
  </si>
  <si>
    <t>на ПИР</t>
  </si>
  <si>
    <t>43.99</t>
  </si>
  <si>
    <t>Приложение 1.2. Техническое задание</t>
  </si>
  <si>
    <t>СМР по объекту: Жилой комплекс переменной этажности со встроенными помещениями и подземными автомобильными стоянками, расположенный в границах улиц Московское шоссе, Г.Димитрова. Наружные сети водоснабжения</t>
  </si>
  <si>
    <t>СМР по объекту: Нежилое здание по адресу: г.Самара, ул.Урицкого, 1.  Наружные сети водоснабжения</t>
  </si>
  <si>
    <t>СМР по объекту: Нежилое помещение по адресу: г.Самара, ул.Тухачевского, 22.  Наружные сети водоснабжения</t>
  </si>
  <si>
    <t>СМР по объекту: Дом М.Д. Маштакова, расположенный по адресу: г. Самара. Ленинский район, ул. Самарская, 207а. Наружные сети водоснабжения</t>
  </si>
  <si>
    <t>СМР по объекту: Жилой комплекс переменной этажности со встроенными помещениями и подземными автомобильными стоянками, расположенный в границах улиц Московское шоссе, Г.Димитрова. Наружные сети водоотведения</t>
  </si>
  <si>
    <t>СМР по объекту: Дом М.Д. Маштакова, расположенный по адресу: г. Самара. Ленинский район, ул. Самарская, 207а. Наружные сети водоотведения</t>
  </si>
  <si>
    <t>г.Самара, в гр.улиц Московское ш., Г. Димитрова</t>
  </si>
  <si>
    <t xml:space="preserve"> г.Самара, ул.Урицкого, 1.</t>
  </si>
  <si>
    <t>г.Самара, ул. Тухачевского,22</t>
  </si>
  <si>
    <t>г.Самара, ул. Самарская, 207а</t>
  </si>
  <si>
    <t>21 календарных дней после  получения разрешения на производство земляных работ</t>
  </si>
  <si>
    <t>15 календарных дней после  получения разрешения на производство земляных работ</t>
  </si>
  <si>
    <t>14 календарных дней после  получения разрешения на производство земляных работ</t>
  </si>
  <si>
    <t>12 календарных дней после  получения разрешения на производство земляных работ</t>
  </si>
  <si>
    <t>12 календарных дней с даты подписания договора</t>
  </si>
  <si>
    <t>Длительность выполнения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</si>
</sst>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</cellStyleXfs>
  <cellXfs count="5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horizontal="right" vertical="top" wrapText="1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4" fontId="24" fillId="0" borderId="1" xfId="0" applyNumberFormat="1" applyFont="1" applyFill="1" applyBorder="1" applyAlignment="1" applyProtection="1">
      <alignment horizontal="left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 applyProtection="1">
      <alignment horizontal="center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34"/>
  <sheetViews>
    <sheetView tabSelected="1" view="pageBreakPreview" topLeftCell="A11" zoomScale="70" zoomScaleNormal="86" zoomScaleSheetLayoutView="70" workbookViewId="0">
      <selection activeCell="L11" sqref="L11:M17"/>
    </sheetView>
  </sheetViews>
  <sheetFormatPr defaultColWidth="8.88671875" defaultRowHeight="13.2" x14ac:dyDescent="0.25"/>
  <cols>
    <col min="1" max="1" width="10.109375" customWidth="1"/>
    <col min="2" max="2" width="7.33203125" customWidth="1"/>
    <col min="3" max="3" width="12.44140625" customWidth="1"/>
    <col min="4" max="4" width="11.5546875" customWidth="1"/>
    <col min="5" max="5" width="48" style="1" customWidth="1"/>
    <col min="6" max="6" width="18.44140625" style="1" customWidth="1"/>
    <col min="7" max="7" width="17.44140625" style="1" customWidth="1"/>
    <col min="8" max="8" width="17" customWidth="1"/>
    <col min="9" max="9" width="9.44140625" style="1" customWidth="1"/>
    <col min="10" max="10" width="13.44140625" customWidth="1"/>
    <col min="11" max="11" width="19.6640625" customWidth="1"/>
    <col min="12" max="12" width="14.44140625" customWidth="1"/>
    <col min="13" max="13" width="14.6640625" bestFit="1" customWidth="1"/>
    <col min="14" max="14" width="16.33203125" customWidth="1"/>
    <col min="15" max="15" width="18.6640625" customWidth="1"/>
    <col min="16" max="16" width="14.109375" customWidth="1"/>
    <col min="17" max="17" width="12.88671875" customWidth="1"/>
    <col min="18" max="18" width="23.6640625" bestFit="1" customWidth="1"/>
    <col min="19" max="19" width="19.33203125" customWidth="1"/>
    <col min="20" max="20" width="20" customWidth="1"/>
    <col min="21" max="22" width="18.44140625" customWidth="1"/>
  </cols>
  <sheetData>
    <row r="3" spans="1:22" ht="18.75" customHeight="1" x14ac:dyDescent="0.25">
      <c r="A3" s="25" t="s">
        <v>33</v>
      </c>
    </row>
    <row r="4" spans="1:22" ht="42.75" customHeight="1" x14ac:dyDescent="0.25">
      <c r="A4" s="9" t="s">
        <v>7</v>
      </c>
      <c r="B4" s="4"/>
      <c r="C4" s="27" t="s">
        <v>39</v>
      </c>
      <c r="D4" s="4"/>
      <c r="E4" s="4"/>
      <c r="F4" s="4"/>
      <c r="G4" s="4"/>
      <c r="H4" s="4"/>
      <c r="I4" s="4"/>
      <c r="J4" s="4"/>
      <c r="K4" s="4"/>
      <c r="L4" s="4"/>
      <c r="M4" s="4"/>
      <c r="Q4" s="4"/>
      <c r="R4" s="4"/>
    </row>
    <row r="5" spans="1:22" ht="25.5" customHeight="1" x14ac:dyDescent="0.25">
      <c r="A5" s="5" t="s">
        <v>5</v>
      </c>
      <c r="B5" s="4"/>
      <c r="C5" s="4"/>
      <c r="D5" s="43" t="s">
        <v>11</v>
      </c>
      <c r="E5" s="43"/>
      <c r="F5" s="43"/>
      <c r="G5" s="43"/>
      <c r="H5" s="43"/>
      <c r="I5" s="4"/>
      <c r="J5" s="4"/>
      <c r="K5" s="4"/>
      <c r="L5" s="4"/>
      <c r="M5" s="4"/>
      <c r="Q5" s="4"/>
      <c r="R5" s="4"/>
    </row>
    <row r="6" spans="1:22" ht="30.75" customHeight="1" x14ac:dyDescent="0.25">
      <c r="A6" s="5" t="s">
        <v>4</v>
      </c>
      <c r="B6" s="6"/>
      <c r="C6" s="6"/>
      <c r="D6" s="43" t="s">
        <v>11</v>
      </c>
      <c r="E6" s="43"/>
      <c r="F6" s="43"/>
      <c r="G6" s="43"/>
      <c r="H6" s="43"/>
      <c r="I6" s="26"/>
      <c r="J6" s="7"/>
      <c r="K6" s="7"/>
      <c r="L6" s="7"/>
      <c r="M6" s="7"/>
      <c r="Q6" s="7"/>
      <c r="R6" s="7"/>
    </row>
    <row r="7" spans="1:22" ht="30.75" customHeight="1" x14ac:dyDescent="0.25">
      <c r="A7" s="5" t="s">
        <v>10</v>
      </c>
      <c r="B7" s="6"/>
      <c r="C7" s="6"/>
      <c r="D7" s="43" t="s">
        <v>11</v>
      </c>
      <c r="E7" s="43"/>
      <c r="F7" s="43"/>
      <c r="G7" s="43"/>
      <c r="H7" s="43"/>
      <c r="I7" s="26"/>
      <c r="J7" s="7"/>
      <c r="K7" s="7"/>
      <c r="L7" s="7"/>
      <c r="M7" s="7"/>
      <c r="Q7" s="7"/>
      <c r="R7" s="7"/>
    </row>
    <row r="8" spans="1:22" ht="23.25" customHeight="1" x14ac:dyDescent="0.25">
      <c r="A8" s="8" t="s">
        <v>2</v>
      </c>
    </row>
    <row r="9" spans="1:22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1"/>
      <c r="L9" s="49" t="s">
        <v>28</v>
      </c>
      <c r="M9" s="49" t="s">
        <v>29</v>
      </c>
      <c r="N9" s="51" t="s">
        <v>35</v>
      </c>
      <c r="O9" s="51"/>
      <c r="P9" s="51"/>
      <c r="Q9" s="51"/>
      <c r="R9" s="51"/>
      <c r="S9" s="51"/>
      <c r="T9" s="51"/>
      <c r="U9" s="51"/>
      <c r="V9" s="51"/>
    </row>
    <row r="10" spans="1:22" ht="93" customHeight="1" x14ac:dyDescent="0.25">
      <c r="A10" s="2" t="s">
        <v>12</v>
      </c>
      <c r="B10" s="2" t="s">
        <v>13</v>
      </c>
      <c r="C10" s="17" t="s">
        <v>14</v>
      </c>
      <c r="D10" s="17" t="s">
        <v>15</v>
      </c>
      <c r="E10" s="17" t="s">
        <v>16</v>
      </c>
      <c r="F10" s="17" t="s">
        <v>0</v>
      </c>
      <c r="G10" s="17" t="s">
        <v>1</v>
      </c>
      <c r="H10" s="17" t="s">
        <v>17</v>
      </c>
      <c r="I10" s="17" t="s">
        <v>3</v>
      </c>
      <c r="J10" s="17" t="s">
        <v>18</v>
      </c>
      <c r="K10" s="17" t="s">
        <v>57</v>
      </c>
      <c r="L10" s="50"/>
      <c r="M10" s="50"/>
      <c r="N10" s="3" t="s">
        <v>23</v>
      </c>
      <c r="O10" s="3" t="s">
        <v>22</v>
      </c>
      <c r="P10" s="3" t="s">
        <v>57</v>
      </c>
      <c r="Q10" s="3" t="s">
        <v>6</v>
      </c>
      <c r="R10" s="3" t="s">
        <v>36</v>
      </c>
      <c r="S10" s="3" t="s">
        <v>20</v>
      </c>
      <c r="T10" s="3" t="s">
        <v>21</v>
      </c>
      <c r="U10" s="3" t="s">
        <v>24</v>
      </c>
      <c r="V10" s="3" t="s">
        <v>25</v>
      </c>
    </row>
    <row r="11" spans="1:22" ht="93.6" x14ac:dyDescent="0.25">
      <c r="A11" s="33">
        <v>1</v>
      </c>
      <c r="B11" s="33">
        <v>1</v>
      </c>
      <c r="C11" s="33" t="s">
        <v>40</v>
      </c>
      <c r="D11" s="33" t="s">
        <v>40</v>
      </c>
      <c r="E11" s="54" t="s">
        <v>42</v>
      </c>
      <c r="F11" s="39" t="s">
        <v>41</v>
      </c>
      <c r="G11" s="39" t="s">
        <v>38</v>
      </c>
      <c r="H11" s="54" t="s">
        <v>48</v>
      </c>
      <c r="I11" s="39" t="s">
        <v>37</v>
      </c>
      <c r="J11" s="57">
        <v>1</v>
      </c>
      <c r="K11" s="39" t="s">
        <v>52</v>
      </c>
      <c r="L11" s="40">
        <v>2570175</v>
      </c>
      <c r="M11" s="40">
        <v>2570175</v>
      </c>
      <c r="N11" s="3"/>
      <c r="O11" s="3"/>
      <c r="P11" s="3"/>
      <c r="Q11" s="3"/>
      <c r="R11" s="3">
        <v>0</v>
      </c>
      <c r="S11" s="34">
        <f>L11*R11</f>
        <v>0</v>
      </c>
      <c r="T11" s="34">
        <f>J11*S11</f>
        <v>0</v>
      </c>
      <c r="U11" s="34">
        <f>S11*1.2</f>
        <v>0</v>
      </c>
      <c r="V11" s="34">
        <f>J11*U11</f>
        <v>0</v>
      </c>
    </row>
    <row r="12" spans="1:22" ht="62.4" customHeight="1" x14ac:dyDescent="0.25">
      <c r="A12" s="33">
        <v>2</v>
      </c>
      <c r="B12" s="33">
        <v>1</v>
      </c>
      <c r="C12" s="33" t="s">
        <v>40</v>
      </c>
      <c r="D12" s="33" t="s">
        <v>40</v>
      </c>
      <c r="E12" s="54" t="s">
        <v>43</v>
      </c>
      <c r="F12" s="39" t="s">
        <v>41</v>
      </c>
      <c r="G12" s="39" t="s">
        <v>38</v>
      </c>
      <c r="H12" s="54" t="s">
        <v>49</v>
      </c>
      <c r="I12" s="39" t="s">
        <v>37</v>
      </c>
      <c r="J12" s="57">
        <v>1</v>
      </c>
      <c r="K12" s="39" t="s">
        <v>53</v>
      </c>
      <c r="L12" s="40">
        <v>1512144</v>
      </c>
      <c r="M12" s="40">
        <v>1512144</v>
      </c>
      <c r="N12" s="3"/>
      <c r="O12" s="3"/>
      <c r="P12" s="3"/>
      <c r="Q12" s="3"/>
      <c r="R12" s="3">
        <v>0</v>
      </c>
      <c r="S12" s="34">
        <f t="shared" ref="S12:S16" si="0">L12*R12</f>
        <v>0</v>
      </c>
      <c r="T12" s="34">
        <f t="shared" ref="T12:T16" si="1">J12*S12</f>
        <v>0</v>
      </c>
      <c r="U12" s="34">
        <f t="shared" ref="U12:U16" si="2">S12*1.2</f>
        <v>0</v>
      </c>
      <c r="V12" s="34">
        <f t="shared" ref="V12:V16" si="3">J12*U12</f>
        <v>0</v>
      </c>
    </row>
    <row r="13" spans="1:22" ht="62.4" customHeight="1" x14ac:dyDescent="0.25">
      <c r="A13" s="33">
        <v>3</v>
      </c>
      <c r="B13" s="33">
        <v>1</v>
      </c>
      <c r="C13" s="33" t="s">
        <v>40</v>
      </c>
      <c r="D13" s="33" t="s">
        <v>40</v>
      </c>
      <c r="E13" s="54" t="s">
        <v>44</v>
      </c>
      <c r="F13" s="39" t="s">
        <v>41</v>
      </c>
      <c r="G13" s="39" t="s">
        <v>38</v>
      </c>
      <c r="H13" s="54" t="s">
        <v>50</v>
      </c>
      <c r="I13" s="39" t="s">
        <v>37</v>
      </c>
      <c r="J13" s="57">
        <v>1</v>
      </c>
      <c r="K13" s="39" t="s">
        <v>54</v>
      </c>
      <c r="L13" s="40">
        <v>1498255</v>
      </c>
      <c r="M13" s="40">
        <v>1498255</v>
      </c>
      <c r="N13" s="3"/>
      <c r="O13" s="3"/>
      <c r="P13" s="3"/>
      <c r="Q13" s="3"/>
      <c r="R13" s="3">
        <v>0</v>
      </c>
      <c r="S13" s="34">
        <f t="shared" si="0"/>
        <v>0</v>
      </c>
      <c r="T13" s="34">
        <f t="shared" si="1"/>
        <v>0</v>
      </c>
      <c r="U13" s="34">
        <f t="shared" si="2"/>
        <v>0</v>
      </c>
      <c r="V13" s="34">
        <f t="shared" si="3"/>
        <v>0</v>
      </c>
    </row>
    <row r="14" spans="1:22" ht="63" customHeight="1" thickBot="1" x14ac:dyDescent="0.3">
      <c r="A14" s="33">
        <v>4</v>
      </c>
      <c r="B14" s="33">
        <v>1</v>
      </c>
      <c r="C14" s="33" t="s">
        <v>40</v>
      </c>
      <c r="D14" s="33" t="s">
        <v>40</v>
      </c>
      <c r="E14" s="55" t="s">
        <v>45</v>
      </c>
      <c r="F14" s="39" t="s">
        <v>41</v>
      </c>
      <c r="G14" s="39" t="s">
        <v>38</v>
      </c>
      <c r="H14" s="55" t="s">
        <v>51</v>
      </c>
      <c r="I14" s="39" t="s">
        <v>37</v>
      </c>
      <c r="J14" s="57">
        <v>1</v>
      </c>
      <c r="K14" s="39" t="s">
        <v>55</v>
      </c>
      <c r="L14" s="40">
        <v>1246408</v>
      </c>
      <c r="M14" s="40">
        <v>1246408</v>
      </c>
      <c r="N14" s="3"/>
      <c r="O14" s="3"/>
      <c r="P14" s="3"/>
      <c r="Q14" s="3"/>
      <c r="R14" s="3">
        <v>0</v>
      </c>
      <c r="S14" s="34">
        <f t="shared" si="0"/>
        <v>0</v>
      </c>
      <c r="T14" s="34">
        <f t="shared" si="1"/>
        <v>0</v>
      </c>
      <c r="U14" s="34">
        <f t="shared" si="2"/>
        <v>0</v>
      </c>
      <c r="V14" s="34">
        <f t="shared" si="3"/>
        <v>0</v>
      </c>
    </row>
    <row r="15" spans="1:22" ht="93.6" x14ac:dyDescent="0.25">
      <c r="A15" s="33">
        <v>5</v>
      </c>
      <c r="B15" s="33">
        <v>1</v>
      </c>
      <c r="C15" s="33" t="s">
        <v>40</v>
      </c>
      <c r="D15" s="33" t="s">
        <v>40</v>
      </c>
      <c r="E15" s="56" t="s">
        <v>46</v>
      </c>
      <c r="F15" s="39" t="s">
        <v>41</v>
      </c>
      <c r="G15" s="39" t="s">
        <v>38</v>
      </c>
      <c r="H15" s="56" t="s">
        <v>48</v>
      </c>
      <c r="I15" s="39" t="s">
        <v>37</v>
      </c>
      <c r="J15" s="57">
        <v>1</v>
      </c>
      <c r="K15" s="39" t="s">
        <v>52</v>
      </c>
      <c r="L15" s="40">
        <v>1028884</v>
      </c>
      <c r="M15" s="40">
        <v>1028884</v>
      </c>
      <c r="N15" s="3"/>
      <c r="O15" s="3"/>
      <c r="P15" s="3"/>
      <c r="Q15" s="3"/>
      <c r="R15" s="3">
        <v>0</v>
      </c>
      <c r="S15" s="34">
        <f t="shared" si="0"/>
        <v>0</v>
      </c>
      <c r="T15" s="34">
        <f t="shared" si="1"/>
        <v>0</v>
      </c>
      <c r="U15" s="34">
        <f t="shared" si="2"/>
        <v>0</v>
      </c>
      <c r="V15" s="34">
        <f t="shared" si="3"/>
        <v>0</v>
      </c>
    </row>
    <row r="16" spans="1:22" ht="62.4" x14ac:dyDescent="0.25">
      <c r="A16" s="33">
        <v>6</v>
      </c>
      <c r="B16" s="33">
        <v>1</v>
      </c>
      <c r="C16" s="33" t="s">
        <v>40</v>
      </c>
      <c r="D16" s="33" t="s">
        <v>40</v>
      </c>
      <c r="E16" s="54" t="s">
        <v>47</v>
      </c>
      <c r="F16" s="39" t="s">
        <v>41</v>
      </c>
      <c r="G16" s="39" t="s">
        <v>38</v>
      </c>
      <c r="H16" s="54" t="s">
        <v>51</v>
      </c>
      <c r="I16" s="39" t="s">
        <v>37</v>
      </c>
      <c r="J16" s="57">
        <v>1</v>
      </c>
      <c r="K16" s="39" t="s">
        <v>56</v>
      </c>
      <c r="L16" s="40">
        <v>664452</v>
      </c>
      <c r="M16" s="40">
        <v>664452</v>
      </c>
      <c r="N16" s="3"/>
      <c r="O16" s="3"/>
      <c r="P16" s="3"/>
      <c r="Q16" s="3"/>
      <c r="R16" s="3">
        <v>0</v>
      </c>
      <c r="S16" s="34">
        <f t="shared" si="0"/>
        <v>0</v>
      </c>
      <c r="T16" s="34">
        <f t="shared" si="1"/>
        <v>0</v>
      </c>
      <c r="U16" s="34">
        <f t="shared" si="2"/>
        <v>0</v>
      </c>
      <c r="V16" s="34">
        <f t="shared" si="3"/>
        <v>0</v>
      </c>
    </row>
    <row r="17" spans="1:22" s="30" customFormat="1" ht="20.25" customHeight="1" x14ac:dyDescent="0.3">
      <c r="A17" s="48" t="s">
        <v>19</v>
      </c>
      <c r="B17" s="48"/>
      <c r="C17" s="48"/>
      <c r="D17" s="48"/>
      <c r="E17" s="48"/>
      <c r="F17" s="48"/>
      <c r="G17" s="48"/>
      <c r="H17" s="31"/>
      <c r="I17" s="31"/>
      <c r="J17" s="31"/>
      <c r="K17" s="31"/>
      <c r="L17" s="31"/>
      <c r="M17" s="28">
        <f>SUM(M11:M16)</f>
        <v>8520318</v>
      </c>
      <c r="N17" s="52"/>
      <c r="O17" s="52"/>
      <c r="P17" s="52"/>
      <c r="Q17" s="52"/>
      <c r="R17" s="52"/>
      <c r="S17" s="53"/>
      <c r="T17" s="29">
        <f>SUM(T11:T11)</f>
        <v>0</v>
      </c>
      <c r="U17" s="32"/>
      <c r="V17" s="29">
        <f>SUM(V10:V11)</f>
        <v>0</v>
      </c>
    </row>
    <row r="18" spans="1:22" ht="20.25" customHeight="1" x14ac:dyDescent="0.25">
      <c r="A18" s="20"/>
      <c r="B18" s="20"/>
      <c r="C18" s="20" t="s">
        <v>26</v>
      </c>
      <c r="D18" s="20"/>
      <c r="E18" s="20"/>
      <c r="F18" s="20"/>
      <c r="G18" s="20"/>
      <c r="H18" s="21"/>
      <c r="I18" s="20"/>
      <c r="J18" s="21"/>
      <c r="K18" s="21"/>
      <c r="L18" s="21"/>
      <c r="M18" s="21"/>
      <c r="N18" s="22"/>
      <c r="O18" s="22"/>
      <c r="P18" s="22"/>
      <c r="Q18" s="22"/>
      <c r="R18" s="22"/>
      <c r="S18" s="22"/>
      <c r="T18" s="23"/>
      <c r="U18" s="24"/>
      <c r="V18" s="23"/>
    </row>
    <row r="19" spans="1:22" ht="63.6" customHeight="1" x14ac:dyDescent="0.25">
      <c r="A19" s="20"/>
      <c r="B19" s="38" t="s">
        <v>27</v>
      </c>
      <c r="C19" s="35" t="s">
        <v>32</v>
      </c>
      <c r="D19" s="20"/>
      <c r="E19" s="20"/>
      <c r="F19" s="20"/>
      <c r="G19" s="20"/>
      <c r="H19" s="21"/>
      <c r="I19" s="20"/>
      <c r="J19" s="21"/>
      <c r="K19" s="21"/>
      <c r="L19" s="21"/>
      <c r="M19" s="21"/>
      <c r="N19" s="36"/>
      <c r="O19" s="36"/>
      <c r="P19" s="36"/>
      <c r="Q19" s="36"/>
      <c r="R19" s="36"/>
      <c r="S19" s="36"/>
      <c r="T19" s="37"/>
      <c r="V19" s="37"/>
    </row>
    <row r="20" spans="1:22" ht="35.25" customHeight="1" x14ac:dyDescent="0.25"/>
    <row r="21" spans="1:22" ht="198" customHeight="1" x14ac:dyDescent="0.25">
      <c r="A21" s="44" t="s">
        <v>30</v>
      </c>
      <c r="B21" s="45"/>
      <c r="C21" s="46"/>
      <c r="D21" s="47" t="s">
        <v>34</v>
      </c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</row>
    <row r="22" spans="1:22" x14ac:dyDescent="0.25">
      <c r="C22" s="1"/>
      <c r="D22" s="1"/>
      <c r="E22"/>
      <c r="F22"/>
      <c r="G22"/>
      <c r="I22"/>
    </row>
    <row r="23" spans="1:22" ht="13.8" x14ac:dyDescent="0.25">
      <c r="B23" s="10"/>
      <c r="C23" s="12"/>
      <c r="D23" s="10"/>
      <c r="E23" s="13"/>
      <c r="F23" s="13"/>
      <c r="G23"/>
      <c r="I23" s="13"/>
    </row>
    <row r="24" spans="1:22" ht="13.8" x14ac:dyDescent="0.25">
      <c r="B24" s="10"/>
      <c r="C24" s="42"/>
      <c r="D24" s="42"/>
      <c r="E24" s="14" t="s">
        <v>8</v>
      </c>
      <c r="F24" s="13"/>
      <c r="G24"/>
      <c r="I24" s="13"/>
    </row>
    <row r="25" spans="1:22" ht="13.8" x14ac:dyDescent="0.25">
      <c r="B25" s="10"/>
      <c r="C25" s="12"/>
      <c r="D25" s="15"/>
      <c r="E25" s="14" t="s">
        <v>31</v>
      </c>
      <c r="F25" s="13"/>
      <c r="G25"/>
      <c r="I25" s="13"/>
    </row>
    <row r="26" spans="1:22" ht="13.8" x14ac:dyDescent="0.25">
      <c r="B26" s="10"/>
      <c r="C26" s="12"/>
      <c r="D26" s="15"/>
      <c r="E26" s="13"/>
      <c r="F26" s="13"/>
      <c r="G26"/>
      <c r="I26" s="13"/>
    </row>
    <row r="27" spans="1:22" ht="13.8" x14ac:dyDescent="0.25">
      <c r="B27" s="10" t="s">
        <v>9</v>
      </c>
      <c r="C27" s="12"/>
      <c r="D27" s="16"/>
      <c r="E27" s="13"/>
      <c r="F27" s="13"/>
      <c r="G27"/>
      <c r="I27" s="13"/>
    </row>
    <row r="28" spans="1:22" ht="13.8" x14ac:dyDescent="0.25">
      <c r="B28" s="10"/>
      <c r="C28" s="10"/>
      <c r="D28" s="10"/>
      <c r="E28" s="11"/>
      <c r="F28" s="11"/>
      <c r="I28" s="11"/>
    </row>
    <row r="29" spans="1:22" ht="13.8" x14ac:dyDescent="0.25">
      <c r="B29" s="10"/>
      <c r="C29" s="10"/>
      <c r="D29" s="10"/>
      <c r="E29" s="11"/>
      <c r="F29" s="11"/>
      <c r="I29" s="11"/>
    </row>
    <row r="30" spans="1:22" ht="13.8" x14ac:dyDescent="0.25">
      <c r="B30" s="10"/>
      <c r="C30" s="10"/>
      <c r="D30" s="10"/>
      <c r="E30" s="11"/>
      <c r="F30" s="11"/>
      <c r="I30" s="11"/>
    </row>
    <row r="31" spans="1:22" ht="13.8" x14ac:dyDescent="0.25">
      <c r="B31" s="10"/>
      <c r="C31" s="10"/>
      <c r="D31" s="10"/>
      <c r="E31" s="11"/>
      <c r="F31" s="11"/>
      <c r="I31" s="11"/>
    </row>
    <row r="32" spans="1:22" ht="13.8" x14ac:dyDescent="0.25">
      <c r="B32" s="10"/>
      <c r="C32" s="10"/>
      <c r="D32" s="10"/>
      <c r="E32" s="11"/>
      <c r="F32" s="11"/>
      <c r="I32" s="11"/>
    </row>
    <row r="33" spans="2:9" ht="13.8" x14ac:dyDescent="0.25">
      <c r="B33" s="10"/>
      <c r="C33" s="10"/>
      <c r="D33" s="10"/>
      <c r="E33" s="11"/>
      <c r="F33" s="11"/>
      <c r="I33" s="11"/>
    </row>
    <row r="34" spans="2:9" ht="13.8" x14ac:dyDescent="0.25">
      <c r="B34" s="10"/>
      <c r="C34" s="10"/>
      <c r="D34" s="10"/>
      <c r="E34" s="11"/>
      <c r="F34" s="11"/>
      <c r="I34" s="11"/>
    </row>
  </sheetData>
  <mergeCells count="11">
    <mergeCell ref="C24:D24"/>
    <mergeCell ref="D5:H5"/>
    <mergeCell ref="D6:H6"/>
    <mergeCell ref="D7:H7"/>
    <mergeCell ref="A21:C21"/>
    <mergeCell ref="D21:V21"/>
    <mergeCell ref="A17:G17"/>
    <mergeCell ref="L9:L10"/>
    <mergeCell ref="M9:M10"/>
    <mergeCell ref="N9:V9"/>
    <mergeCell ref="N17:S17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2022-06-07T06:52:14Z</dcterms:modified>
</cp:coreProperties>
</file>